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wnsendd\Desktop\"/>
    </mc:Choice>
  </mc:AlternateContent>
  <xr:revisionPtr revIDLastSave="0" documentId="8_{E7262037-D34B-442F-AF51-2FA37397E836}" xr6:coauthVersionLast="40" xr6:coauthVersionMax="40" xr10:uidLastSave="{00000000-0000-0000-0000-000000000000}"/>
  <bookViews>
    <workbookView xWindow="-98" yWindow="-98" windowWidth="20715" windowHeight="13276" activeTab="1" xr2:uid="{00000000-000D-0000-FFFF-FFFF00000000}"/>
  </bookViews>
  <sheets>
    <sheet name="ATW Tariffs Summary" sheetId="1" r:id="rId1"/>
    <sheet name="IDNO Discounts Summary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E6" i="1"/>
  <c r="E5" i="1"/>
  <c r="E4" i="1"/>
  <c r="E3" i="1"/>
  <c r="D7" i="1"/>
  <c r="D6" i="1"/>
  <c r="D5" i="1"/>
  <c r="D4" i="1"/>
  <c r="D3" i="1"/>
  <c r="C7" i="1"/>
  <c r="C6" i="1"/>
  <c r="C5" i="1"/>
  <c r="C4" i="1"/>
  <c r="C3" i="1"/>
  <c r="J8" i="2"/>
  <c r="J7" i="2"/>
  <c r="J5" i="2"/>
  <c r="I8" i="2"/>
  <c r="I7" i="2"/>
  <c r="I6" i="2"/>
  <c r="I5" i="2"/>
  <c r="I4" i="2"/>
  <c r="H8" i="2"/>
  <c r="H7" i="2"/>
  <c r="H6" i="2"/>
  <c r="H5" i="2"/>
  <c r="H4" i="2"/>
  <c r="D8" i="2"/>
  <c r="D6" i="2"/>
  <c r="D4" i="2"/>
  <c r="F8" i="2"/>
  <c r="F6" i="2"/>
  <c r="F5" i="2"/>
  <c r="E8" i="2"/>
  <c r="E5" i="2"/>
  <c r="E4" i="2"/>
  <c r="J6" i="2" l="1"/>
  <c r="E6" i="2"/>
  <c r="D5" i="2" l="1"/>
  <c r="J4" i="2"/>
  <c r="F4" i="2"/>
</calcChain>
</file>

<file path=xl/sharedStrings.xml><?xml version="1.0" encoding="utf-8"?>
<sst xmlns="http://schemas.openxmlformats.org/spreadsheetml/2006/main" count="25" uniqueCount="15">
  <si>
    <t>% Change in Average p/kWh</t>
  </si>
  <si>
    <t>GB Min</t>
  </si>
  <si>
    <t>GB Average</t>
  </si>
  <si>
    <t>GB Max</t>
  </si>
  <si>
    <t>Domestic Unrestricted</t>
  </si>
  <si>
    <t>Small Non Domestic Unrestricted</t>
  </si>
  <si>
    <t>LV HH Metered</t>
  </si>
  <si>
    <t>HV HH Metered</t>
  </si>
  <si>
    <t>LV UMS (pseudo HH Metered)</t>
  </si>
  <si>
    <t>% Change to IDNO Margin</t>
  </si>
  <si>
    <t>DNO/IDNO Boundary at LV</t>
  </si>
  <si>
    <t>DNO/IDNO Boundary at HV</t>
  </si>
  <si>
    <t>LV UMS (Pseudo HH Metered)</t>
  </si>
  <si>
    <t>Feb 2019 Impact Assessment</t>
  </si>
  <si>
    <t>Feb 2019 Impact Assessment (18/19 Charges)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</si>
</sst>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Blue]_(???,??0.00%_);[Red]\(???,??0.00%\);\-_0_0_%_)"/>
    <numFmt numFmtId="165" formatCode="[Blue]_(?,???,??0.0%_);[Red]\(?,???,??0.0%\);\-_0_%_)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10024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2" fillId="0" borderId="5" applyNumberFormat="0" applyFill="0" applyAlignment="0" applyProtection="0"/>
  </cellStyleXfs>
  <cellXfs count="16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 applyBorder="1"/>
    <xf numFmtId="165" fontId="0" fillId="0" borderId="0" xfId="0" applyNumberFormat="1" applyBorder="1"/>
    <xf numFmtId="0" fontId="4" fillId="0" borderId="0" xfId="0" applyFont="1"/>
    <xf numFmtId="0" fontId="3" fillId="0" borderId="5" xfId="1" applyFont="1"/>
    <xf numFmtId="0" fontId="0" fillId="0" borderId="0" xfId="0" applyFont="1"/>
    <xf numFmtId="165" fontId="0" fillId="3" borderId="2" xfId="0" applyNumberFormat="1" applyFill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165" fontId="0" fillId="3" borderId="4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CP%20266%20MEETING/Meeting%2021%20-%2005%20March%202019/Impact%20Assessment%20Results/CEPA-TNEI_A10-3_ImpactAssessment_2018-19_DT%20Version%20for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base"/>
      <sheetName val="Results&gt;"/>
      <sheetName val="Discounts %"/>
      <sheetName val="Discounts per kWh"/>
      <sheetName val="Discounts £"/>
      <sheetName val="Discounts £_chart data"/>
      <sheetName val="CDCM tariffs"/>
      <sheetName val="CDCM net rev"/>
      <sheetName val="CDCM per kWh"/>
      <sheetName val="CDCM per MPAN"/>
      <sheetName val="CDCM other outputs"/>
      <sheetName val="Charts&gt;"/>
      <sheetName val="Discount spread (pre-266)"/>
      <sheetName val="Discount spread (post-266)"/>
      <sheetName val="Impact on discounts"/>
      <sheetName val="Discount value (pre&amp;post-266)"/>
    </sheetNames>
    <sheetDataSet>
      <sheetData sheetId="0"/>
      <sheetData sheetId="1"/>
      <sheetData sheetId="2"/>
      <sheetData sheetId="3">
        <row r="6">
          <cell r="BA6">
            <v>-1.9480242399181724E-2</v>
          </cell>
          <cell r="BB6">
            <v>1.0492190875884377E-2</v>
          </cell>
          <cell r="BC6">
            <v>-6.0060750319590406E-2</v>
          </cell>
        </row>
        <row r="9">
          <cell r="BA9">
            <v>5.5749596868496121E-2</v>
          </cell>
          <cell r="BB9">
            <v>0.13443872147338148</v>
          </cell>
          <cell r="BC9">
            <v>-8.4871181921143957E-3</v>
          </cell>
        </row>
        <row r="17">
          <cell r="BA17">
            <v>4.0473618885108871E-2</v>
          </cell>
          <cell r="BB17">
            <v>9.4462432168216981E-2</v>
          </cell>
          <cell r="BC17">
            <v>1.9442942428786192E-3</v>
          </cell>
        </row>
        <row r="24">
          <cell r="BA24">
            <v>7.5553559522555797E-3</v>
          </cell>
          <cell r="BB24">
            <v>0.17858934688801587</v>
          </cell>
          <cell r="BC24">
            <v>-0.10906962798805633</v>
          </cell>
        </row>
        <row r="39">
          <cell r="BA39">
            <v>-3.2949353456386839E-2</v>
          </cell>
          <cell r="BB39">
            <v>1.6162986547235025E-2</v>
          </cell>
          <cell r="BC39">
            <v>-9.6252719967197364E-2</v>
          </cell>
        </row>
        <row r="42">
          <cell r="BA42">
            <v>9.3714206143944725E-2</v>
          </cell>
          <cell r="BB42">
            <v>0.23214222706208476</v>
          </cell>
          <cell r="BC42">
            <v>-1.3532572563972889E-2</v>
          </cell>
        </row>
        <row r="50">
          <cell r="BA50">
            <v>6.7723531228493325E-2</v>
          </cell>
          <cell r="BB50">
            <v>0.15032949849888355</v>
          </cell>
          <cell r="BC50">
            <v>3.1149176342826768E-3</v>
          </cell>
        </row>
        <row r="52">
          <cell r="BA52">
            <v>-5.1230450641266335E-2</v>
          </cell>
          <cell r="BB52">
            <v>-3.9678284084049831E-3</v>
          </cell>
          <cell r="BC52">
            <v>-0.12501240628577659</v>
          </cell>
        </row>
        <row r="57">
          <cell r="BA57">
            <v>1.2369869630301141E-2</v>
          </cell>
          <cell r="BB57">
            <v>0.28420877992514892</v>
          </cell>
          <cell r="BC57">
            <v>-0.17559508118184514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P6">
            <v>-4.1051807031067098E-4</v>
          </cell>
          <cell r="BQ6">
            <v>1.7559231419338162E-4</v>
          </cell>
          <cell r="BR6">
            <v>8.4237376996320105E-4</v>
          </cell>
        </row>
        <row r="9">
          <cell r="BP9">
            <v>-3.2439517913296579E-4</v>
          </cell>
          <cell r="BQ9">
            <v>1.7340050581702177E-4</v>
          </cell>
          <cell r="BR9">
            <v>9.1971749770126477E-4</v>
          </cell>
        </row>
        <row r="17">
          <cell r="BP17">
            <v>-3.2793457594868251E-4</v>
          </cell>
          <cell r="BQ17">
            <v>2.6317605722184933E-4</v>
          </cell>
          <cell r="BR17">
            <v>2.0805579814568188E-3</v>
          </cell>
        </row>
        <row r="19">
          <cell r="BP19">
            <v>-9.1777579241551614E-5</v>
          </cell>
          <cell r="BQ19">
            <v>2.313945836289015E-4</v>
          </cell>
          <cell r="BR19">
            <v>1.0341557247942612E-3</v>
          </cell>
        </row>
        <row r="24">
          <cell r="BP24">
            <v>-3.359611695367571E-4</v>
          </cell>
          <cell r="BQ24">
            <v>1.3448844010706219E-4</v>
          </cell>
          <cell r="BR24">
            <v>9.1783206414973364E-4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"/>
  <sheetViews>
    <sheetView workbookViewId="0">
      <selection activeCell="D3" sqref="D3"/>
    </sheetView>
  </sheetViews>
  <sheetFormatPr defaultRowHeight="15" x14ac:dyDescent="0.25"/>
  <cols>
    <col min="1" max="1" width="2.85546875" customWidth="1"/>
    <col min="2" max="2" width="30.85546875" bestFit="1" customWidth="1"/>
    <col min="3" max="5" width="14.28515625" customWidth="1"/>
  </cols>
  <sheetData>
    <row r="1" spans="2:5" x14ac:dyDescent="0.25">
      <c r="B1" s="8" t="s">
        <v>13</v>
      </c>
    </row>
    <row r="2" spans="2:5" ht="30" customHeight="1" x14ac:dyDescent="0.25">
      <c r="B2" s="4" t="s">
        <v>0</v>
      </c>
      <c r="C2" s="4" t="s">
        <v>1</v>
      </c>
      <c r="D2" s="4" t="s">
        <v>2</v>
      </c>
      <c r="E2" s="4" t="s">
        <v>3</v>
      </c>
    </row>
    <row r="3" spans="2:5" x14ac:dyDescent="0.25">
      <c r="B3" s="1" t="s">
        <v>4</v>
      </c>
      <c r="C3" s="2">
        <f>'[1]CDCM per kWh'!$BP$6</f>
        <v>-4.1051807031067098E-4</v>
      </c>
      <c r="D3" s="2">
        <f>'[1]CDCM per kWh'!$BQ$6</f>
        <v>1.7559231419338162E-4</v>
      </c>
      <c r="E3" s="2">
        <f>'[1]CDCM per kWh'!$BR$6</f>
        <v>8.4237376996320105E-4</v>
      </c>
    </row>
    <row r="4" spans="2:5" x14ac:dyDescent="0.25">
      <c r="B4" s="1" t="s">
        <v>5</v>
      </c>
      <c r="C4" s="2">
        <f>'[1]CDCM per kWh'!$BP$9</f>
        <v>-3.2439517913296579E-4</v>
      </c>
      <c r="D4" s="2">
        <f>'[1]CDCM per kWh'!$BQ$9</f>
        <v>1.7340050581702177E-4</v>
      </c>
      <c r="E4" s="2">
        <f>'[1]CDCM per kWh'!$BR$9</f>
        <v>9.1971749770126477E-4</v>
      </c>
    </row>
    <row r="5" spans="2:5" x14ac:dyDescent="0.25">
      <c r="B5" s="1" t="s">
        <v>6</v>
      </c>
      <c r="C5" s="2">
        <f>'[1]CDCM per kWh'!$BP$17</f>
        <v>-3.2793457594868251E-4</v>
      </c>
      <c r="D5" s="2">
        <f>'[1]CDCM per kWh'!$BQ$17</f>
        <v>2.6317605722184933E-4</v>
      </c>
      <c r="E5" s="2">
        <f>'[1]CDCM per kWh'!$BR$17</f>
        <v>2.0805579814568188E-3</v>
      </c>
    </row>
    <row r="6" spans="2:5" x14ac:dyDescent="0.25">
      <c r="B6" s="1" t="s">
        <v>7</v>
      </c>
      <c r="C6" s="2">
        <f>'[1]CDCM per kWh'!$BP$19</f>
        <v>-9.1777579241551614E-5</v>
      </c>
      <c r="D6" s="2">
        <f>'[1]CDCM per kWh'!$BQ$19</f>
        <v>2.313945836289015E-4</v>
      </c>
      <c r="E6" s="2">
        <f>'[1]CDCM per kWh'!$BR$19</f>
        <v>1.0341557247942612E-3</v>
      </c>
    </row>
    <row r="7" spans="2:5" x14ac:dyDescent="0.25">
      <c r="B7" s="1" t="s">
        <v>8</v>
      </c>
      <c r="C7" s="2">
        <f>'[1]CDCM per kWh'!$BP$24</f>
        <v>-3.359611695367571E-4</v>
      </c>
      <c r="D7" s="2">
        <f>'[1]CDCM per kWh'!$BQ$24</f>
        <v>1.3448844010706219E-4</v>
      </c>
      <c r="E7" s="2">
        <f>'[1]CDCM per kWh'!$BR$24</f>
        <v>9.1783206414973364E-4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9"/>
  <sheetViews>
    <sheetView tabSelected="1" workbookViewId="0">
      <selection activeCell="F16" sqref="F16"/>
    </sheetView>
  </sheetViews>
  <sheetFormatPr defaultRowHeight="15" x14ac:dyDescent="0.25"/>
  <cols>
    <col min="1" max="1" width="2.85546875" customWidth="1"/>
    <col min="2" max="2" width="30.85546875" customWidth="1"/>
    <col min="3" max="3" width="2.85546875" customWidth="1"/>
    <col min="4" max="6" width="14.28515625" customWidth="1"/>
    <col min="7" max="7" width="2.85546875" customWidth="1"/>
    <col min="8" max="10" width="14.28515625" customWidth="1"/>
  </cols>
  <sheetData>
    <row r="1" spans="2:10" s="10" customFormat="1" ht="15.75" thickBot="1" x14ac:dyDescent="0.3">
      <c r="B1" s="9" t="s">
        <v>14</v>
      </c>
    </row>
    <row r="2" spans="2:10" ht="15.75" thickTop="1" x14ac:dyDescent="0.25">
      <c r="B2" s="14" t="s">
        <v>9</v>
      </c>
      <c r="D2" s="15" t="s">
        <v>10</v>
      </c>
      <c r="E2" s="15"/>
      <c r="F2" s="15"/>
      <c r="H2" s="15" t="s">
        <v>11</v>
      </c>
      <c r="I2" s="15"/>
      <c r="J2" s="15"/>
    </row>
    <row r="3" spans="2:10" x14ac:dyDescent="0.25">
      <c r="B3" s="14"/>
      <c r="D3" s="5" t="s">
        <v>1</v>
      </c>
      <c r="E3" s="5" t="s">
        <v>2</v>
      </c>
      <c r="F3" s="5" t="s">
        <v>3</v>
      </c>
      <c r="H3" s="5" t="s">
        <v>1</v>
      </c>
      <c r="I3" s="5" t="s">
        <v>2</v>
      </c>
      <c r="J3" s="5" t="s">
        <v>3</v>
      </c>
    </row>
    <row r="4" spans="2:10" x14ac:dyDescent="0.25">
      <c r="B4" s="1" t="s">
        <v>4</v>
      </c>
      <c r="D4" s="3">
        <f>'[1]Discounts %'!$BC$6</f>
        <v>-6.0060750319590406E-2</v>
      </c>
      <c r="E4" s="3">
        <f>'[1]Discounts %'!$BA$6</f>
        <v>-1.9480242399181724E-2</v>
      </c>
      <c r="F4" s="3">
        <f>('[1]Discounts %'!$BB$6)</f>
        <v>1.0492190875884377E-2</v>
      </c>
      <c r="H4" s="3">
        <f>'[1]Discounts %'!$BC$39</f>
        <v>-9.6252719967197364E-2</v>
      </c>
      <c r="I4" s="3">
        <f>'[1]Discounts %'!$BA$39</f>
        <v>-3.2949353456386839E-2</v>
      </c>
      <c r="J4" s="3">
        <f>('[1]Discounts %'!$BB$39)</f>
        <v>1.6162986547235025E-2</v>
      </c>
    </row>
    <row r="5" spans="2:10" x14ac:dyDescent="0.25">
      <c r="B5" s="1" t="s">
        <v>5</v>
      </c>
      <c r="D5" s="3">
        <f>('[1]Discounts %'!$BC$9)</f>
        <v>-8.4871181921143957E-3</v>
      </c>
      <c r="E5" s="3">
        <f>'[1]Discounts %'!$BA$9</f>
        <v>5.5749596868496121E-2</v>
      </c>
      <c r="F5" s="3">
        <f>'[1]Discounts %'!$BB$9</f>
        <v>0.13443872147338148</v>
      </c>
      <c r="H5" s="3">
        <f>'[1]Discounts %'!$BC$42</f>
        <v>-1.3532572563972889E-2</v>
      </c>
      <c r="I5" s="3">
        <f>'[1]Discounts %'!$BA$42</f>
        <v>9.3714206143944725E-2</v>
      </c>
      <c r="J5" s="3">
        <f>'[1]Discounts %'!$BB$42</f>
        <v>0.23214222706208476</v>
      </c>
    </row>
    <row r="6" spans="2:10" x14ac:dyDescent="0.25">
      <c r="B6" s="1" t="s">
        <v>6</v>
      </c>
      <c r="D6" s="3">
        <f>'[1]Discounts %'!$BC$17</f>
        <v>1.9442942428786192E-3</v>
      </c>
      <c r="E6" s="3">
        <f>('[1]Discounts %'!$BA$17)</f>
        <v>4.0473618885108871E-2</v>
      </c>
      <c r="F6" s="3">
        <f>'[1]Discounts %'!$BB$17</f>
        <v>9.4462432168216981E-2</v>
      </c>
      <c r="H6" s="3">
        <f>'[1]Discounts %'!$BC$50</f>
        <v>3.1149176342826768E-3</v>
      </c>
      <c r="I6" s="3">
        <f>'[1]Discounts %'!$BA$50</f>
        <v>6.7723531228493325E-2</v>
      </c>
      <c r="J6" s="3">
        <f>('[1]Discounts %'!$BB$50)</f>
        <v>0.15032949849888355</v>
      </c>
    </row>
    <row r="7" spans="2:10" x14ac:dyDescent="0.25">
      <c r="B7" s="1" t="s">
        <v>7</v>
      </c>
      <c r="D7" s="11"/>
      <c r="E7" s="12"/>
      <c r="F7" s="13"/>
      <c r="H7" s="3">
        <f>'[1]Discounts %'!$BC$52</f>
        <v>-0.12501240628577659</v>
      </c>
      <c r="I7" s="3">
        <f>'[1]Discounts %'!$BA$52</f>
        <v>-5.1230450641266335E-2</v>
      </c>
      <c r="J7" s="3">
        <f>'[1]Discounts %'!$BB$52</f>
        <v>-3.9678284084049831E-3</v>
      </c>
    </row>
    <row r="8" spans="2:10" x14ac:dyDescent="0.25">
      <c r="B8" s="1" t="s">
        <v>12</v>
      </c>
      <c r="D8" s="3">
        <f>'[1]Discounts %'!$BC$24</f>
        <v>-0.10906962798805633</v>
      </c>
      <c r="E8" s="3">
        <f>'[1]Discounts %'!$BA$24</f>
        <v>7.5553559522555797E-3</v>
      </c>
      <c r="F8" s="3">
        <f>'[1]Discounts %'!$BB$24</f>
        <v>0.17858934688801587</v>
      </c>
      <c r="H8" s="3">
        <f>'[1]Discounts %'!$BC$57</f>
        <v>-0.17559508118184514</v>
      </c>
      <c r="I8" s="3">
        <f>'[1]Discounts %'!$BA$57</f>
        <v>1.2369869630301141E-2</v>
      </c>
      <c r="J8" s="3">
        <f>('[1]Discounts %'!$BB$57)</f>
        <v>0.28420877992514892</v>
      </c>
    </row>
    <row r="9" spans="2:10" x14ac:dyDescent="0.25">
      <c r="B9" s="6"/>
      <c r="D9" s="7"/>
      <c r="E9" s="7"/>
      <c r="F9" s="7"/>
      <c r="H9" s="7"/>
      <c r="I9" s="7"/>
      <c r="J9" s="7"/>
    </row>
  </sheetData>
  <mergeCells count="4">
    <mergeCell ref="D7:F7"/>
    <mergeCell ref="B2:B3"/>
    <mergeCell ref="D2:F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ATW Tariffs Summary</vt:lpstr>
      <vt:lpstr>IDNO Discounts Summary</vt:lpstr>
    </vt:vector>
  </TitlesOfParts>
  <Company>CE Electric 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Enzor, Andrew</dc:creator>
  <cp:lastModifiedBy>Working Group</cp:lastModifiedBy>
  <dcterms:created xsi:type="dcterms:W3CDTF">2017-10-12T15:41:34Z</dcterms:created>
  <dcterms:modified xsi:type="dcterms:W3CDTF">2019-02-26T13:00:37Z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{0F742C78-7CA1-4A83-96D0-F7EDA8C31D24}</vt:lpwstr>
  </property>
  <property fmtid="{D5CDD505-2E9C-101B-9397-08002B2CF9AE}" pid="3" name="DLPManualFileClassificationLastModifiedBy">
    <vt:lpwstr>AD03\Andrew.Enzor</vt:lpwstr>
  </property>
  <property fmtid="{D5CDD505-2E9C-101B-9397-08002B2CF9AE}" pid="4" name="DLPManualFileClassificationLastModificationDate">
    <vt:lpwstr>1548766537</vt:lpwstr>
  </property>
  <property fmtid="{D5CDD505-2E9C-101B-9397-08002B2CF9AE}" pid="5" name="DLPManualFileClassificationVersion">
    <vt:lpwstr>11.0.400.15</vt:lpwstr>
  </property>
</Properties>
</file>